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Звіт!#REF!</definedName>
    <definedName name="Data">#REF!</definedName>
    <definedName name="Footer" localSheetId="0">Звіт!$18:$27</definedName>
    <definedName name="Footer">#REF!</definedName>
    <definedName name="Head" localSheetId="0">Звіт!#REF!</definedName>
    <definedName name="Head">#REF!</definedName>
    <definedName name="Head_Acc" localSheetId="0">Звіт!#REF!</definedName>
    <definedName name="Head_Acc">#REF!</definedName>
    <definedName name="Itog" localSheetId="0">Звіт!$13:$13</definedName>
    <definedName name="Itog">#REF!</definedName>
    <definedName name="Itog_Acc" localSheetId="0">Звіт!#REF!</definedName>
    <definedName name="Itog_Acc">#REF!</definedName>
    <definedName name="Itog_Prop" localSheetId="0">Звіт!$14:$17</definedName>
    <definedName name="Itog_Prop">#REF!</definedName>
    <definedName name="Title" localSheetId="0">Звіт!$2:$6</definedName>
    <definedName name="Title">#REF!</definedName>
    <definedName name="Title_dep" localSheetId="0">Звіт!$11:$12</definedName>
    <definedName name="Title_dep">#REF!</definedName>
    <definedName name="Title_mv" localSheetId="0">Звіт!$7:$10</definedName>
    <definedName name="Title_mv">#REF!</definedName>
    <definedName name="_xlnm.Print_Titles" localSheetId="0">Звіт!$11:$11</definedName>
  </definedNames>
  <calcPr calcId="125725"/>
</workbook>
</file>

<file path=xl/calcChain.xml><?xml version="1.0" encoding="utf-8"?>
<calcChain xmlns="http://schemas.openxmlformats.org/spreadsheetml/2006/main">
  <c r="I41" i="2"/>
  <c r="I42" s="1"/>
  <c r="H41"/>
  <c r="H42" s="1"/>
  <c r="I35"/>
  <c r="H35"/>
  <c r="I16"/>
  <c r="H16"/>
</calcChain>
</file>

<file path=xl/sharedStrings.xml><?xml version="1.0" encoding="utf-8"?>
<sst xmlns="http://schemas.openxmlformats.org/spreadsheetml/2006/main" count="121" uniqueCount="73">
  <si>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</si>
  <si>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</si>
  <si>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</si>
  <si>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</si>
  <si>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</si>
  <si>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</si>
  <si>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</si>
  <si>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</si>
  <si>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</si>
  <si>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</si>
  <si>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</si>
  <si>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</si>
  <si>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</si>
  <si>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</si>
  <si>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</si>
  <si>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</si>
  <si>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</si>
  <si>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</si>
  <si>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</si>
  <si>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</si>
  <si>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</si>
  <si>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</si>
  <si>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</si>
  <si>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</si>
  <si>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</si>
  <si>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станом на  30.06.2019</t>
  </si>
  <si>
    <t>КНП "Жмеринський районний медичний центр первинної медико-санiтарної допомоги"</t>
  </si>
  <si>
    <t>Завідувач ФАПу-фельдшер</t>
  </si>
  <si>
    <t>Гнаповська Ж. В.</t>
  </si>
  <si>
    <t>ФАП с.Петрані</t>
  </si>
  <si>
    <t>Штук</t>
  </si>
  <si>
    <t>11130280</t>
  </si>
  <si>
    <t>Холодильники</t>
  </si>
  <si>
    <t>11140264</t>
  </si>
  <si>
    <t>Простинь</t>
  </si>
  <si>
    <t>11140035</t>
  </si>
  <si>
    <t>рушник махровий</t>
  </si>
  <si>
    <t>Балон газовий</t>
  </si>
  <si>
    <t>Відро пластикове 25 л.</t>
  </si>
  <si>
    <t xml:space="preserve">Віник </t>
  </si>
  <si>
    <t>Граблі</t>
  </si>
  <si>
    <t>Замок навісний</t>
  </si>
  <si>
    <t>Кип'ятильник</t>
  </si>
  <si>
    <t>Коса</t>
  </si>
  <si>
    <t xml:space="preserve">Ліжко Рахмана </t>
  </si>
  <si>
    <t>Лопата</t>
  </si>
  <si>
    <t>Носілки в штуках</t>
  </si>
  <si>
    <t>Плита газова</t>
  </si>
  <si>
    <t>Сапа</t>
  </si>
  <si>
    <t>Стіл двотумбовий</t>
  </si>
  <si>
    <t>Стіл кухонний</t>
  </si>
  <si>
    <t>Стіл письмовий</t>
  </si>
  <si>
    <t>Стільці</t>
  </si>
  <si>
    <t>Стільці м'які</t>
  </si>
  <si>
    <t>Стільці тверді</t>
  </si>
  <si>
    <t>Тумбочка</t>
  </si>
  <si>
    <t>Умивальник</t>
  </si>
  <si>
    <t>Шкаф для медикаментів в штуках</t>
  </si>
  <si>
    <t>Завідувач ФАПу-фельдшер     Гнаповська Ж. В.</t>
  </si>
  <si>
    <t xml:space="preserve">     </t>
  </si>
  <si>
    <t>додаток№22</t>
  </si>
  <si>
    <t xml:space="preserve">Рахунок  112- Малоцінні необоротні матеріальні активи  </t>
  </si>
  <si>
    <t>112</t>
  </si>
  <si>
    <t>Всього по рахунку  112</t>
  </si>
  <si>
    <t xml:space="preserve">Рахунок 22 - Малоцінні та швидкозношувані предмети  </t>
  </si>
  <si>
    <t>201</t>
  </si>
  <si>
    <t>22</t>
  </si>
  <si>
    <t>Всього по рахунку  22</t>
  </si>
  <si>
    <t>Рахунок 201- Мировина й матеріали</t>
  </si>
  <si>
    <t>Всього по рахунку 201</t>
  </si>
  <si>
    <t>двадцять чотири</t>
  </si>
  <si>
    <t>тридцять</t>
  </si>
  <si>
    <t>Триста сімдесят вісім грн. 00 коп.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</si>
</sst>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0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sz val="9"/>
      <name val="Arial"/>
      <family val="2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7" fillId="0" borderId="0" xfId="0" applyFont="1"/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8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9" fillId="0" borderId="7" xfId="0" applyFont="1" applyFill="1" applyBorder="1" applyAlignment="1">
      <alignment horizontal="left" vertical="top"/>
    </xf>
    <xf numFmtId="0" fontId="9" fillId="0" borderId="8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left" vertical="top"/>
    </xf>
    <xf numFmtId="0" fontId="9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9" fillId="0" borderId="7" xfId="0" applyFont="1" applyFill="1" applyBorder="1" applyAlignment="1">
      <alignment horizontal="left" indent="1"/>
    </xf>
    <xf numFmtId="0" fontId="9" fillId="0" borderId="8" xfId="0" applyFont="1" applyFill="1" applyBorder="1"/>
    <xf numFmtId="165" fontId="9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zoomScaleNormal="100" workbookViewId="0">
      <selection activeCell="E71" sqref="E71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3.85546875" customWidth="1"/>
    <col min="7" max="7" width="8.7109375" customWidth="1"/>
    <col min="8" max="8" width="9.85546875" customWidth="1"/>
    <col min="9" max="9" width="12" customWidth="1"/>
  </cols>
  <sheetData>
    <row r="1" spans="1:9">
      <c r="I1" t="s">
        <v>60</v>
      </c>
    </row>
    <row r="2" spans="1:9" s="1" customFormat="1" ht="25.5" customHeight="1">
      <c r="A2" s="49" t="s">
        <v>26</v>
      </c>
      <c r="B2" s="49"/>
      <c r="C2" s="49"/>
      <c r="D2" s="49"/>
      <c r="E2" s="49"/>
      <c r="F2" s="49"/>
      <c r="G2" s="50" t="s">
        <v>23</v>
      </c>
      <c r="H2" s="51"/>
      <c r="I2" s="48" t="s">
        <v>24</v>
      </c>
    </row>
    <row r="3" spans="1:9" s="1" customFormat="1" ht="12.75" customHeight="1">
      <c r="A3" s="8" t="s">
        <v>5</v>
      </c>
      <c r="B3" s="8"/>
      <c r="C3" s="8"/>
      <c r="D3" s="8"/>
      <c r="E3" s="8"/>
      <c r="F3" s="8"/>
    </row>
    <row r="4" spans="1:9" s="7" customFormat="1" ht="9" customHeight="1"/>
    <row r="5" spans="1:9" s="4" customFormat="1" ht="18.75">
      <c r="A5" s="36" t="s">
        <v>11</v>
      </c>
      <c r="B5" s="37"/>
      <c r="C5" s="37"/>
      <c r="D5" s="37"/>
      <c r="E5" s="37"/>
      <c r="F5" s="37"/>
      <c r="G5" s="37"/>
      <c r="H5" s="37"/>
      <c r="I5" s="37"/>
    </row>
    <row r="6" spans="1:9" s="1" customFormat="1" ht="13.5" customHeight="1">
      <c r="A6" s="10" t="s">
        <v>25</v>
      </c>
      <c r="B6" s="3"/>
      <c r="C6" s="3"/>
      <c r="D6" s="3"/>
      <c r="E6" s="3"/>
      <c r="F6" s="3"/>
      <c r="G6" s="3"/>
      <c r="H6" s="3"/>
      <c r="I6" s="3"/>
    </row>
    <row r="7" spans="1:9" s="1" customFormat="1" ht="15" customHeight="1">
      <c r="A7" s="30" t="s">
        <v>29</v>
      </c>
      <c r="B7" s="46"/>
      <c r="C7" s="46"/>
      <c r="D7" s="46"/>
      <c r="E7" s="46"/>
      <c r="F7" s="46"/>
      <c r="G7" s="47" t="s">
        <v>22</v>
      </c>
    </row>
    <row r="8" spans="1:9" s="31" customFormat="1" ht="16.5" customHeight="1">
      <c r="A8" s="30" t="s">
        <v>27</v>
      </c>
      <c r="B8" s="30"/>
      <c r="C8" s="30"/>
      <c r="D8" s="30"/>
      <c r="E8" s="30"/>
      <c r="F8" s="35"/>
      <c r="G8" s="30" t="s">
        <v>28</v>
      </c>
      <c r="H8" s="30"/>
      <c r="I8" s="30"/>
    </row>
    <row r="9" spans="1:9" s="38" customFormat="1" ht="12.75" customHeight="1">
      <c r="A9" s="8" t="s">
        <v>7</v>
      </c>
      <c r="B9" s="12"/>
      <c r="C9" s="12"/>
      <c r="D9" s="11"/>
      <c r="E9" s="11"/>
      <c r="F9" s="35"/>
      <c r="G9" s="8" t="s">
        <v>6</v>
      </c>
      <c r="H9" s="11"/>
      <c r="I9" s="11"/>
    </row>
    <row r="10" spans="1:9" s="1" customFormat="1" ht="7.5" customHeight="1"/>
    <row r="11" spans="1:9" s="34" customFormat="1" ht="27" customHeight="1">
      <c r="A11" s="18" t="s">
        <v>0</v>
      </c>
      <c r="B11" s="18" t="s">
        <v>15</v>
      </c>
      <c r="C11" s="45" t="s">
        <v>21</v>
      </c>
      <c r="D11" s="52" t="s">
        <v>16</v>
      </c>
      <c r="E11" s="53"/>
      <c r="F11" s="54"/>
      <c r="G11" s="18" t="s">
        <v>19</v>
      </c>
      <c r="H11" s="18" t="s">
        <v>17</v>
      </c>
      <c r="I11" s="33" t="s">
        <v>18</v>
      </c>
    </row>
    <row r="12" spans="1:9" s="28" customFormat="1" ht="11.25" customHeight="1">
      <c r="A12" s="24" t="s">
        <v>61</v>
      </c>
      <c r="B12" s="25"/>
      <c r="C12" s="26"/>
      <c r="D12" s="26"/>
      <c r="E12" s="26"/>
      <c r="F12" s="26"/>
      <c r="G12" s="26"/>
      <c r="H12" s="25"/>
      <c r="I12" s="27"/>
    </row>
    <row r="13" spans="1:9" s="15" customFormat="1" ht="11.25" customHeight="1">
      <c r="A13" s="19">
        <v>1</v>
      </c>
      <c r="B13" s="20" t="s">
        <v>62</v>
      </c>
      <c r="C13" s="42" t="s">
        <v>31</v>
      </c>
      <c r="D13" s="42" t="s">
        <v>32</v>
      </c>
      <c r="E13" s="43"/>
      <c r="F13" s="44"/>
      <c r="G13" s="21" t="s">
        <v>30</v>
      </c>
      <c r="H13" s="22">
        <v>1</v>
      </c>
      <c r="I13" s="23">
        <v>54</v>
      </c>
    </row>
    <row r="14" spans="1:9" s="15" customFormat="1" ht="11.25" customHeight="1">
      <c r="A14" s="19">
        <v>2</v>
      </c>
      <c r="B14" s="20" t="s">
        <v>62</v>
      </c>
      <c r="C14" s="42" t="s">
        <v>33</v>
      </c>
      <c r="D14" s="42" t="s">
        <v>34</v>
      </c>
      <c r="E14" s="43"/>
      <c r="F14" s="44"/>
      <c r="G14" s="21" t="s">
        <v>30</v>
      </c>
      <c r="H14" s="22">
        <v>1</v>
      </c>
      <c r="I14" s="23">
        <v>215</v>
      </c>
    </row>
    <row r="15" spans="1:9" s="15" customFormat="1" ht="11.25" customHeight="1">
      <c r="A15" s="19">
        <v>3</v>
      </c>
      <c r="B15" s="20" t="s">
        <v>62</v>
      </c>
      <c r="C15" s="42" t="s">
        <v>35</v>
      </c>
      <c r="D15" s="42" t="s">
        <v>36</v>
      </c>
      <c r="E15" s="43"/>
      <c r="F15" s="44"/>
      <c r="G15" s="21" t="s">
        <v>30</v>
      </c>
      <c r="H15" s="22">
        <v>1</v>
      </c>
      <c r="I15" s="23">
        <v>18</v>
      </c>
    </row>
    <row r="16" spans="1:9" s="28" customFormat="1" ht="12.75" customHeight="1">
      <c r="A16" s="24" t="s">
        <v>63</v>
      </c>
      <c r="B16" s="25"/>
      <c r="C16" s="26"/>
      <c r="D16" s="26"/>
      <c r="E16" s="26"/>
      <c r="F16" s="26"/>
      <c r="G16" s="26"/>
      <c r="H16" s="41">
        <f>SUM(H13:H15)</f>
        <v>3</v>
      </c>
      <c r="I16" s="41">
        <f>SUM(I13:I15)</f>
        <v>287</v>
      </c>
    </row>
    <row r="17" spans="1:9" s="28" customFormat="1" ht="11.25" customHeight="1">
      <c r="A17" s="24" t="s">
        <v>64</v>
      </c>
      <c r="B17" s="25"/>
      <c r="C17" s="26"/>
      <c r="D17" s="26"/>
      <c r="E17" s="26"/>
      <c r="F17" s="26"/>
      <c r="G17" s="26"/>
      <c r="H17" s="25"/>
      <c r="I17" s="27"/>
    </row>
    <row r="18" spans="1:9" s="15" customFormat="1" ht="11.25" customHeight="1">
      <c r="A18" s="19">
        <v>4</v>
      </c>
      <c r="B18" s="20" t="s">
        <v>66</v>
      </c>
      <c r="C18" s="42"/>
      <c r="D18" s="42" t="s">
        <v>37</v>
      </c>
      <c r="E18" s="43"/>
      <c r="F18" s="44"/>
      <c r="G18" s="21" t="s">
        <v>30</v>
      </c>
      <c r="H18" s="22">
        <v>2</v>
      </c>
      <c r="I18" s="23">
        <v>0</v>
      </c>
    </row>
    <row r="19" spans="1:9" s="15" customFormat="1" ht="11.25" customHeight="1">
      <c r="A19" s="19">
        <v>5</v>
      </c>
      <c r="B19" s="20" t="s">
        <v>66</v>
      </c>
      <c r="C19" s="42"/>
      <c r="D19" s="42" t="s">
        <v>38</v>
      </c>
      <c r="E19" s="43"/>
      <c r="F19" s="44"/>
      <c r="G19" s="21" t="s">
        <v>30</v>
      </c>
      <c r="H19" s="22">
        <v>1</v>
      </c>
      <c r="I19" s="23">
        <v>0</v>
      </c>
    </row>
    <row r="20" spans="1:9" s="15" customFormat="1" ht="11.25" customHeight="1">
      <c r="A20" s="19">
        <v>6</v>
      </c>
      <c r="B20" s="20" t="s">
        <v>66</v>
      </c>
      <c r="C20" s="42"/>
      <c r="D20" s="42" t="s">
        <v>39</v>
      </c>
      <c r="E20" s="43"/>
      <c r="F20" s="44"/>
      <c r="G20" s="21" t="s">
        <v>30</v>
      </c>
      <c r="H20" s="22">
        <v>1</v>
      </c>
      <c r="I20" s="23">
        <v>0</v>
      </c>
    </row>
    <row r="21" spans="1:9" s="15" customFormat="1" ht="11.25" customHeight="1">
      <c r="A21" s="19">
        <v>7</v>
      </c>
      <c r="B21" s="20" t="s">
        <v>66</v>
      </c>
      <c r="C21" s="42"/>
      <c r="D21" s="42" t="s">
        <v>40</v>
      </c>
      <c r="E21" s="43"/>
      <c r="F21" s="44"/>
      <c r="G21" s="21" t="s">
        <v>30</v>
      </c>
      <c r="H21" s="22">
        <v>1</v>
      </c>
      <c r="I21" s="23">
        <v>0</v>
      </c>
    </row>
    <row r="22" spans="1:9" s="15" customFormat="1" ht="11.25" customHeight="1">
      <c r="A22" s="19">
        <v>8</v>
      </c>
      <c r="B22" s="20" t="s">
        <v>66</v>
      </c>
      <c r="C22" s="42"/>
      <c r="D22" s="42" t="s">
        <v>43</v>
      </c>
      <c r="E22" s="43"/>
      <c r="F22" s="44"/>
      <c r="G22" s="21" t="s">
        <v>30</v>
      </c>
      <c r="H22" s="22">
        <v>1</v>
      </c>
      <c r="I22" s="23">
        <v>0</v>
      </c>
    </row>
    <row r="23" spans="1:9" s="15" customFormat="1" ht="11.25" customHeight="1">
      <c r="A23" s="19">
        <v>9</v>
      </c>
      <c r="B23" s="20" t="s">
        <v>66</v>
      </c>
      <c r="C23" s="42"/>
      <c r="D23" s="42" t="s">
        <v>44</v>
      </c>
      <c r="E23" s="43"/>
      <c r="F23" s="44"/>
      <c r="G23" s="21" t="s">
        <v>30</v>
      </c>
      <c r="H23" s="22">
        <v>1</v>
      </c>
      <c r="I23" s="23">
        <v>0</v>
      </c>
    </row>
    <row r="24" spans="1:9" s="15" customFormat="1" ht="11.25" customHeight="1">
      <c r="A24" s="19">
        <v>10</v>
      </c>
      <c r="B24" s="20" t="s">
        <v>66</v>
      </c>
      <c r="C24" s="42"/>
      <c r="D24" s="42" t="s">
        <v>45</v>
      </c>
      <c r="E24" s="43"/>
      <c r="F24" s="44"/>
      <c r="G24" s="21" t="s">
        <v>30</v>
      </c>
      <c r="H24" s="22">
        <v>1</v>
      </c>
      <c r="I24" s="23">
        <v>0</v>
      </c>
    </row>
    <row r="25" spans="1:9" s="15" customFormat="1" ht="11.25" customHeight="1">
      <c r="A25" s="19">
        <v>11</v>
      </c>
      <c r="B25" s="20" t="s">
        <v>66</v>
      </c>
      <c r="C25" s="42"/>
      <c r="D25" s="42" t="s">
        <v>47</v>
      </c>
      <c r="E25" s="43"/>
      <c r="F25" s="44"/>
      <c r="G25" s="21" t="s">
        <v>30</v>
      </c>
      <c r="H25" s="22">
        <v>1</v>
      </c>
      <c r="I25" s="23">
        <v>0</v>
      </c>
    </row>
    <row r="26" spans="1:9" s="15" customFormat="1" ht="11.25" customHeight="1">
      <c r="A26" s="19">
        <v>12</v>
      </c>
      <c r="B26" s="20" t="s">
        <v>66</v>
      </c>
      <c r="C26" s="42"/>
      <c r="D26" s="42" t="s">
        <v>48</v>
      </c>
      <c r="E26" s="43"/>
      <c r="F26" s="44"/>
      <c r="G26" s="21" t="s">
        <v>30</v>
      </c>
      <c r="H26" s="22">
        <v>1</v>
      </c>
      <c r="I26" s="23">
        <v>0</v>
      </c>
    </row>
    <row r="27" spans="1:9" s="15" customFormat="1" ht="11.25" customHeight="1">
      <c r="A27" s="19">
        <v>13</v>
      </c>
      <c r="B27" s="20" t="s">
        <v>66</v>
      </c>
      <c r="C27" s="42"/>
      <c r="D27" s="42" t="s">
        <v>49</v>
      </c>
      <c r="E27" s="43"/>
      <c r="F27" s="44"/>
      <c r="G27" s="21" t="s">
        <v>30</v>
      </c>
      <c r="H27" s="22">
        <v>1</v>
      </c>
      <c r="I27" s="23">
        <v>0</v>
      </c>
    </row>
    <row r="28" spans="1:9" s="15" customFormat="1" ht="11.25" customHeight="1">
      <c r="A28" s="19">
        <v>14</v>
      </c>
      <c r="B28" s="20" t="s">
        <v>66</v>
      </c>
      <c r="C28" s="42"/>
      <c r="D28" s="42" t="s">
        <v>50</v>
      </c>
      <c r="E28" s="43"/>
      <c r="F28" s="44"/>
      <c r="G28" s="21" t="s">
        <v>30</v>
      </c>
      <c r="H28" s="22">
        <v>1</v>
      </c>
      <c r="I28" s="23">
        <v>0</v>
      </c>
    </row>
    <row r="29" spans="1:9" s="15" customFormat="1" ht="11.25" customHeight="1">
      <c r="A29" s="19">
        <v>15</v>
      </c>
      <c r="B29" s="20" t="s">
        <v>66</v>
      </c>
      <c r="C29" s="42"/>
      <c r="D29" s="42" t="s">
        <v>51</v>
      </c>
      <c r="E29" s="43"/>
      <c r="F29" s="44"/>
      <c r="G29" s="21" t="s">
        <v>30</v>
      </c>
      <c r="H29" s="22">
        <v>2</v>
      </c>
      <c r="I29" s="23">
        <v>0</v>
      </c>
    </row>
    <row r="30" spans="1:9" s="15" customFormat="1" ht="11.25" customHeight="1">
      <c r="A30" s="19">
        <v>16</v>
      </c>
      <c r="B30" s="20" t="s">
        <v>66</v>
      </c>
      <c r="C30" s="42"/>
      <c r="D30" s="42" t="s">
        <v>52</v>
      </c>
      <c r="E30" s="43"/>
      <c r="F30" s="44"/>
      <c r="G30" s="21" t="s">
        <v>30</v>
      </c>
      <c r="H30" s="22">
        <v>2</v>
      </c>
      <c r="I30" s="23">
        <v>0</v>
      </c>
    </row>
    <row r="31" spans="1:9" s="15" customFormat="1" ht="11.25" customHeight="1">
      <c r="A31" s="19">
        <v>17</v>
      </c>
      <c r="B31" s="20" t="s">
        <v>66</v>
      </c>
      <c r="C31" s="42"/>
      <c r="D31" s="42" t="s">
        <v>53</v>
      </c>
      <c r="E31" s="43"/>
      <c r="F31" s="44"/>
      <c r="G31" s="21" t="s">
        <v>30</v>
      </c>
      <c r="H31" s="22">
        <v>2</v>
      </c>
      <c r="I31" s="23">
        <v>0</v>
      </c>
    </row>
    <row r="32" spans="1:9" s="15" customFormat="1" ht="11.25" customHeight="1">
      <c r="A32" s="19">
        <v>18</v>
      </c>
      <c r="B32" s="20" t="s">
        <v>66</v>
      </c>
      <c r="C32" s="42"/>
      <c r="D32" s="42" t="s">
        <v>54</v>
      </c>
      <c r="E32" s="43"/>
      <c r="F32" s="44"/>
      <c r="G32" s="21" t="s">
        <v>30</v>
      </c>
      <c r="H32" s="22">
        <v>1</v>
      </c>
      <c r="I32" s="23">
        <v>0</v>
      </c>
    </row>
    <row r="33" spans="1:9" s="15" customFormat="1" ht="11.25" customHeight="1">
      <c r="A33" s="19">
        <v>19</v>
      </c>
      <c r="B33" s="20" t="s">
        <v>66</v>
      </c>
      <c r="C33" s="42"/>
      <c r="D33" s="42" t="s">
        <v>55</v>
      </c>
      <c r="E33" s="43"/>
      <c r="F33" s="44"/>
      <c r="G33" s="21" t="s">
        <v>30</v>
      </c>
      <c r="H33" s="22">
        <v>2</v>
      </c>
      <c r="I33" s="23">
        <v>0</v>
      </c>
    </row>
    <row r="34" spans="1:9" s="15" customFormat="1" ht="11.25" customHeight="1">
      <c r="A34" s="19">
        <v>20</v>
      </c>
      <c r="B34" s="20" t="s">
        <v>66</v>
      </c>
      <c r="C34" s="42"/>
      <c r="D34" s="42" t="s">
        <v>56</v>
      </c>
      <c r="E34" s="43"/>
      <c r="F34" s="44"/>
      <c r="G34" s="21" t="s">
        <v>30</v>
      </c>
      <c r="H34" s="22">
        <v>2</v>
      </c>
      <c r="I34" s="23">
        <v>0</v>
      </c>
    </row>
    <row r="35" spans="1:9" s="28" customFormat="1" ht="12.75" customHeight="1">
      <c r="A35" s="24" t="s">
        <v>67</v>
      </c>
      <c r="B35" s="25"/>
      <c r="C35" s="26"/>
      <c r="D35" s="26"/>
      <c r="E35" s="26"/>
      <c r="F35" s="26"/>
      <c r="G35" s="26"/>
      <c r="H35" s="41">
        <f>SUM(H18:H34)</f>
        <v>23</v>
      </c>
      <c r="I35" s="41">
        <f>SUM(I18:I34)</f>
        <v>0</v>
      </c>
    </row>
    <row r="36" spans="1:9" s="28" customFormat="1" ht="11.25" customHeight="1">
      <c r="A36" s="24" t="s">
        <v>68</v>
      </c>
      <c r="B36" s="25"/>
      <c r="C36" s="26"/>
      <c r="D36" s="26"/>
      <c r="E36" s="26"/>
      <c r="F36" s="26"/>
      <c r="G36" s="26"/>
      <c r="H36" s="25"/>
      <c r="I36" s="27"/>
    </row>
    <row r="37" spans="1:9" s="15" customFormat="1" ht="11.25" customHeight="1">
      <c r="A37" s="19">
        <v>21</v>
      </c>
      <c r="B37" s="20" t="s">
        <v>65</v>
      </c>
      <c r="C37" s="42"/>
      <c r="D37" s="42" t="s">
        <v>46</v>
      </c>
      <c r="E37" s="43"/>
      <c r="F37" s="44"/>
      <c r="G37" s="21" t="s">
        <v>30</v>
      </c>
      <c r="H37" s="22">
        <v>1</v>
      </c>
      <c r="I37" s="23">
        <v>10</v>
      </c>
    </row>
    <row r="38" spans="1:9" s="15" customFormat="1" ht="11.25" customHeight="1">
      <c r="A38" s="19">
        <v>22</v>
      </c>
      <c r="B38" s="20" t="s">
        <v>65</v>
      </c>
      <c r="C38" s="42"/>
      <c r="D38" s="42" t="s">
        <v>41</v>
      </c>
      <c r="E38" s="43"/>
      <c r="F38" s="44"/>
      <c r="G38" s="21" t="s">
        <v>30</v>
      </c>
      <c r="H38" s="22">
        <v>1</v>
      </c>
      <c r="I38" s="23">
        <v>9</v>
      </c>
    </row>
    <row r="39" spans="1:9" s="15" customFormat="1" ht="11.25" customHeight="1">
      <c r="A39" s="19">
        <v>23</v>
      </c>
      <c r="B39" s="20" t="s">
        <v>65</v>
      </c>
      <c r="C39" s="42"/>
      <c r="D39" s="42" t="s">
        <v>42</v>
      </c>
      <c r="E39" s="43"/>
      <c r="F39" s="44"/>
      <c r="G39" s="21" t="s">
        <v>30</v>
      </c>
      <c r="H39" s="22">
        <v>1</v>
      </c>
      <c r="I39" s="23">
        <v>2</v>
      </c>
    </row>
    <row r="40" spans="1:9" s="15" customFormat="1" ht="11.25" customHeight="1">
      <c r="A40" s="19">
        <v>24</v>
      </c>
      <c r="B40" s="20" t="s">
        <v>65</v>
      </c>
      <c r="C40" s="42"/>
      <c r="D40" s="42" t="s">
        <v>57</v>
      </c>
      <c r="E40" s="43"/>
      <c r="F40" s="44"/>
      <c r="G40" s="21" t="s">
        <v>30</v>
      </c>
      <c r="H40" s="22">
        <v>1</v>
      </c>
      <c r="I40" s="23">
        <v>70</v>
      </c>
    </row>
    <row r="41" spans="1:9" s="28" customFormat="1" ht="12.75" customHeight="1">
      <c r="A41" s="24" t="s">
        <v>69</v>
      </c>
      <c r="B41" s="25"/>
      <c r="C41" s="26"/>
      <c r="D41" s="26"/>
      <c r="E41" s="26"/>
      <c r="F41" s="26"/>
      <c r="G41" s="26"/>
      <c r="H41" s="41">
        <f>SUM(H37:H40)</f>
        <v>4</v>
      </c>
      <c r="I41" s="41">
        <f>SUM(I37:I40)</f>
        <v>91</v>
      </c>
    </row>
    <row r="42" spans="1:9" s="28" customFormat="1" ht="12">
      <c r="A42" s="39" t="s">
        <v>1</v>
      </c>
      <c r="B42" s="40"/>
      <c r="C42" s="40"/>
      <c r="D42" s="40"/>
      <c r="E42" s="40"/>
      <c r="F42" s="40"/>
      <c r="G42" s="40"/>
      <c r="H42" s="41">
        <f>H41+H35+H16</f>
        <v>30</v>
      </c>
      <c r="I42" s="41">
        <f>I41+I35+I16</f>
        <v>378</v>
      </c>
    </row>
    <row r="43" spans="1:9" s="15" customFormat="1" ht="5.25" customHeight="1"/>
    <row r="44" spans="1:9" s="15" customFormat="1" ht="12.75" customHeight="1">
      <c r="A44" s="1" t="s">
        <v>2</v>
      </c>
      <c r="I44" s="38"/>
    </row>
    <row r="45" spans="1:9" s="15" customFormat="1" ht="15" customHeight="1">
      <c r="A45" s="4" t="s">
        <v>8</v>
      </c>
      <c r="E45" s="14" t="s">
        <v>70</v>
      </c>
      <c r="F45" s="32"/>
      <c r="G45" s="32"/>
      <c r="H45" s="32"/>
      <c r="I45" s="6"/>
    </row>
    <row r="46" spans="1:9" s="5" customFormat="1" ht="10.5" customHeight="1">
      <c r="A46" s="4"/>
      <c r="E46" s="2" t="s">
        <v>3</v>
      </c>
      <c r="F46" s="2"/>
      <c r="G46" s="2"/>
      <c r="H46" s="2"/>
      <c r="I46" s="38"/>
    </row>
    <row r="47" spans="1:9" s="15" customFormat="1" ht="12">
      <c r="A47" s="4" t="s">
        <v>9</v>
      </c>
      <c r="E47" s="14" t="s">
        <v>71</v>
      </c>
      <c r="F47" s="32"/>
      <c r="G47" s="32"/>
      <c r="H47" s="32"/>
      <c r="I47" s="6"/>
    </row>
    <row r="48" spans="1:9" s="1" customFormat="1" ht="8.25" customHeight="1">
      <c r="A48" s="4"/>
      <c r="E48" s="2" t="s">
        <v>3</v>
      </c>
      <c r="F48" s="2"/>
      <c r="G48" s="2"/>
      <c r="H48" s="2"/>
      <c r="I48" s="38"/>
    </row>
    <row r="49" spans="1:9" s="15" customFormat="1" ht="12">
      <c r="A49" s="4" t="s">
        <v>10</v>
      </c>
      <c r="E49" s="14" t="s">
        <v>72</v>
      </c>
      <c r="F49" s="32"/>
      <c r="G49" s="32"/>
      <c r="H49" s="32"/>
      <c r="I49" s="6"/>
    </row>
    <row r="50" spans="1:9" s="1" customFormat="1" ht="8.25" customHeight="1">
      <c r="D50" s="4"/>
      <c r="E50" s="2" t="s">
        <v>3</v>
      </c>
      <c r="F50" s="2"/>
      <c r="G50" s="2"/>
      <c r="H50" s="2"/>
      <c r="I50" s="38"/>
    </row>
    <row r="51" spans="1:9" s="17" customFormat="1" ht="12" customHeight="1">
      <c r="A51" s="31" t="s">
        <v>12</v>
      </c>
      <c r="B51" s="31"/>
      <c r="C51" s="31"/>
      <c r="D51" s="31"/>
      <c r="E51" s="31"/>
      <c r="F51" s="31"/>
      <c r="G51" s="31"/>
      <c r="H51" s="31"/>
      <c r="I51" s="38"/>
    </row>
    <row r="52" spans="1:9" s="15" customFormat="1" ht="7.5" customHeight="1">
      <c r="I52" s="38"/>
    </row>
    <row r="53" spans="1:9" s="16" customFormat="1" ht="14.25" customHeight="1">
      <c r="A53" s="16" t="s">
        <v>13</v>
      </c>
      <c r="C53" s="30" t="s">
        <v>58</v>
      </c>
      <c r="D53" s="30"/>
      <c r="E53" s="30"/>
      <c r="F53" s="30"/>
      <c r="H53" s="29"/>
      <c r="I53" s="29"/>
    </row>
    <row r="54" spans="1:9" s="9" customFormat="1" ht="12.75" customHeight="1">
      <c r="C54" s="8" t="s">
        <v>20</v>
      </c>
      <c r="D54" s="11"/>
      <c r="E54" s="11"/>
      <c r="F54" s="11"/>
      <c r="H54" s="8" t="s">
        <v>4</v>
      </c>
      <c r="I54" s="13"/>
    </row>
    <row r="55" spans="1:9" ht="7.5" customHeight="1"/>
    <row r="56" spans="1:9" s="16" customFormat="1" ht="14.25" customHeight="1">
      <c r="A56" s="16" t="s">
        <v>14</v>
      </c>
      <c r="C56" s="30" t="s">
        <v>59</v>
      </c>
      <c r="D56" s="30"/>
      <c r="E56" s="30"/>
      <c r="F56" s="30"/>
      <c r="H56" s="29"/>
      <c r="I56" s="29"/>
    </row>
    <row r="57" spans="1:9" s="9" customFormat="1" ht="12.75" customHeight="1">
      <c r="C57" s="8" t="s">
        <v>20</v>
      </c>
      <c r="D57" s="11"/>
      <c r="E57" s="11"/>
      <c r="F57" s="11"/>
      <c r="H57" s="8" t="s">
        <v>4</v>
      </c>
      <c r="I57" s="13"/>
    </row>
  </sheetData>
  <mergeCells count="3">
    <mergeCell ref="A2:F2"/>
    <mergeCell ref="G2:H2"/>
    <mergeCell ref="D11:F11"/>
  </mergeCells>
  <pageMargins left="0.47244094488188981" right="0.27559055118110237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Звіт</vt:lpstr>
      <vt:lpstr>Звіт!Footer</vt:lpstr>
      <vt:lpstr>Звіт!Itog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2019-08-06T11:47:35Z</cp:lastPrinted>
  <dcterms:created xsi:type="dcterms:W3CDTF">2013-10-30T08:17:25Z</dcterms:created>
  <dcterms:modified xsi:type="dcterms:W3CDTF">2019-08-06T11:47:52Z</dcterms:modified>
</cp:coreProperties>
</file>